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CFE59116-C904-433E-86E1-DC639BC9A140}" xr6:coauthVersionLast="40" xr6:coauthVersionMax="40" xr10:uidLastSave="{00000000-0000-0000-0000-000000000000}"/>
  <bookViews>
    <workbookView xWindow="0" yWindow="0" windowWidth="20730" windowHeight="116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  <c r="E29" i="1"/>
  <c r="E9" i="1"/>
  <c r="E59" i="1"/>
  <c r="F70" i="1"/>
  <c r="F71" i="1"/>
  <c r="F72" i="1"/>
  <c r="F16" i="1"/>
  <c r="F12" i="1"/>
  <c r="F11" i="1"/>
  <c r="F10" i="1"/>
  <c r="D9" i="1"/>
  <c r="E73" i="1" l="1"/>
  <c r="D73" i="1"/>
  <c r="F40" i="1"/>
  <c r="F52" i="1"/>
  <c r="F28" i="1"/>
  <c r="F6" i="1"/>
  <c r="F54" i="1"/>
  <c r="F33" i="1"/>
  <c r="F25" i="1"/>
  <c r="F24" i="1"/>
  <c r="F22" i="1"/>
  <c r="F20" i="1"/>
  <c r="F18" i="1"/>
  <c r="F15" i="1"/>
  <c r="E5" i="1" l="1"/>
  <c r="D5" i="1"/>
  <c r="F8" i="1"/>
  <c r="E75" i="1" l="1"/>
  <c r="D75" i="1"/>
  <c r="E68" i="1"/>
  <c r="D68" i="1"/>
  <c r="F67" i="1"/>
  <c r="F66" i="1"/>
  <c r="F65" i="1"/>
  <c r="F64" i="1"/>
  <c r="F63" i="1"/>
  <c r="F62" i="1"/>
  <c r="F61" i="1"/>
  <c r="F60" i="1"/>
  <c r="D59" i="1"/>
  <c r="F56" i="1"/>
  <c r="F55" i="1"/>
  <c r="F53" i="1"/>
  <c r="D51" i="1"/>
  <c r="F50" i="1"/>
  <c r="F49" i="1"/>
  <c r="F48" i="1"/>
  <c r="F47" i="1"/>
  <c r="F46" i="1"/>
  <c r="F45" i="1"/>
  <c r="F44" i="1"/>
  <c r="F43" i="1"/>
  <c r="F42" i="1"/>
  <c r="F41" i="1"/>
  <c r="F39" i="1"/>
  <c r="F38" i="1"/>
  <c r="F37" i="1"/>
  <c r="F36" i="1"/>
  <c r="F35" i="1"/>
  <c r="F34" i="1"/>
  <c r="F32" i="1"/>
  <c r="F31" i="1"/>
  <c r="F30" i="1"/>
  <c r="D29" i="1"/>
  <c r="F27" i="1"/>
  <c r="F26" i="1"/>
  <c r="F23" i="1"/>
  <c r="F21" i="1"/>
  <c r="F19" i="1"/>
  <c r="F17" i="1"/>
  <c r="F14" i="1"/>
  <c r="F13" i="1"/>
  <c r="F7" i="1"/>
  <c r="F68" i="1" l="1"/>
  <c r="E77" i="1"/>
  <c r="E57" i="1"/>
  <c r="D77" i="1"/>
  <c r="F51" i="1"/>
  <c r="F9" i="1"/>
  <c r="D57" i="1"/>
  <c r="F59" i="1"/>
  <c r="F29" i="1"/>
  <c r="F5" i="1"/>
  <c r="F77" i="1" l="1"/>
  <c r="E84" i="1"/>
  <c r="D84" i="1"/>
  <c r="F57" i="1"/>
</calcChain>
</file>

<file path=xl/sharedStrings.xml><?xml version="1.0" encoding="utf-8"?>
<sst xmlns="http://schemas.openxmlformats.org/spreadsheetml/2006/main" count="129" uniqueCount="124">
  <si>
    <t>(тыс.рублей)</t>
  </si>
  <si>
    <t>Наименование вида дохода</t>
  </si>
  <si>
    <t>Исполнено</t>
  </si>
  <si>
    <t>% исполнения</t>
  </si>
  <si>
    <t>I.</t>
  </si>
  <si>
    <t xml:space="preserve">Дотации </t>
  </si>
  <si>
    <t>Дотации бюджетам муниципальных районов на поддержку мер по обеспечению сбалансированности бюджетов</t>
  </si>
  <si>
    <t>II.</t>
  </si>
  <si>
    <t>Субсидии</t>
  </si>
  <si>
    <t>III.</t>
  </si>
  <si>
    <t>Субвенции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</si>
  <si>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</si>
  <si>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IV.</t>
  </si>
  <si>
    <t>Иные межбюджетные трансферты</t>
  </si>
  <si>
    <t>ИТОГО:</t>
  </si>
  <si>
    <t>ИНЫЕ МЕЖБЮДЖЕТНЫЕ ТРАНСФЕРТЫ                                          (межбюджетные трансферты из бюджетов поселений района)</t>
  </si>
  <si>
    <t>Соглашение о передаче осуществления части полномочий органов местного самоуправления муниципального образования городское поселение Излучинск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</si>
  <si>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городское поселение Новоаганск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</si>
  <si>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Аган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</si>
  <si>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Ларьяк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</si>
  <si>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Ваховск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</si>
  <si>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Покур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</si>
  <si>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Вата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</si>
  <si>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Зайцева Речка органам местного самоуправления муниципального образования Нижневартовский район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</si>
  <si>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</si>
  <si>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</si>
  <si>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</si>
  <si>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округа-Югры</t>
  </si>
  <si>
    <t>Субсидии на развитие сферы культуры в муниципальных образованиях Ханты-Мансийского автономного округа – Югры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</si>
  <si>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</si>
  <si>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район </t>
  </si>
  <si>
    <t xml:space="preserve">план </t>
  </si>
  <si>
    <t>район</t>
  </si>
  <si>
    <t>исполнение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</si>
  <si>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 тренировочными сборами и обеспечению их участия в соревнованиях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</si>
  <si>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</si>
  <si>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Субсидии на создание условий для деятельности народных дружин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</si>
  <si>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</si>
  <si>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</si>
  <si>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</si>
  <si>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</si>
  <si>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 организацию мероприятий при осуществлении деятельности по обращению с животными без владельцев</t>
  </si>
  <si>
    <t>Субвенции на реализацию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 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</si>
  <si>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</si>
  <si>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</si>
  <si>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</si>
  <si>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Иные межбюджетные трансферты на реализацию мероприятий по содействию трудоустройству граждан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</si>
  <si>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</si>
  <si>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Иные межбюджетные трасферты на реализацию наказов избирателей депутатам Думы Ханты-Мансийского округа-Югры</t>
  </si>
  <si>
    <t>Поступления средств в рамках акции милосердия "Душевное богатство"</t>
  </si>
  <si>
    <t>Прочие спонсорские поступления (по экономическим соглашениям)</t>
  </si>
  <si>
    <t>Уточненный план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</si>
  <si>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</si>
  <si>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</si>
  <si>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Субвенции на организацию и обеспечение отдыха и оздоровления  детей, в том числе в этнической среде</t>
  </si>
  <si>
    <t>Субвенции на поддержку и развитие животноводства</t>
  </si>
  <si>
    <t>Субвенции на поддержку и развитие малых форм хозяйствования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</si>
  <si>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</si>
  <si>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Поступления в бюджеты муниципальных районов по Распоряжению Правительства Тюменской области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</si>
  <si>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</si>
  <si>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</si>
  <si>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</si>
  <si>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
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</si>
  <si>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</si>
  <si>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19999 05 0013</t>
  </si>
  <si>
    <t>19999 05 0018</t>
  </si>
  <si>
    <t>29999 05 0013</t>
  </si>
  <si>
    <t>29999 05 0018</t>
  </si>
  <si>
    <t>29999 05 0019</t>
  </si>
  <si>
    <t>29999 05 0020</t>
  </si>
  <si>
    <t>29999 05 0022</t>
  </si>
  <si>
    <t>29999 05 0024</t>
  </si>
  <si>
    <t>29999 05 0025</t>
  </si>
  <si>
    <t>29999 05 0026</t>
  </si>
  <si>
    <t>29999 05 0030</t>
  </si>
  <si>
    <t>29999 05 0031</t>
  </si>
  <si>
    <t>30024 05 0012</t>
  </si>
  <si>
    <t>30024 05 0022</t>
  </si>
  <si>
    <t>30024 05 0032</t>
  </si>
  <si>
    <t>30024 05 0013</t>
  </si>
  <si>
    <t>30024 05 0014</t>
  </si>
  <si>
    <t>30024 05 0015</t>
  </si>
  <si>
    <t>30024 05 0019</t>
  </si>
  <si>
    <t>30024 05 0021</t>
  </si>
  <si>
    <t>30024 05 0020</t>
  </si>
  <si>
    <t>30024 05 0024</t>
  </si>
  <si>
    <t>30024 05 0025</t>
  </si>
  <si>
    <t>30024 05 0028</t>
  </si>
  <si>
    <t>30024 05 0029</t>
  </si>
  <si>
    <t>30024 05 0030</t>
  </si>
  <si>
    <t>30024 05 0031</t>
  </si>
  <si>
    <t>30024 05 0033</t>
  </si>
  <si>
    <t>30024 05 0034</t>
  </si>
  <si>
    <t>49999 05 0012</t>
  </si>
  <si>
    <t>49999 05 0013</t>
  </si>
  <si>
    <t>49999 05 0015</t>
  </si>
  <si>
    <t>49999 05 0018</t>
  </si>
  <si>
    <t>Безвозмездные поступления по Соглашению между Правительством Ханты-Мансийского автономного округа-Югры и Общество с ограниченной ответственностью "Лукойл-Западная Сибирь"</t>
  </si>
  <si>
    <t xml:space="preserve">218 05010 05 </t>
  </si>
  <si>
    <t>219 60010 05</t>
  </si>
  <si>
    <t>Дотации для финансового обеспечения расходных обязательств муниципальных образований Ханты-Мансийского автономного округа - Югры по решению вопросов местного значения</t>
  </si>
  <si>
    <t>Финансовая поддержка субъектов малого и среднего предпринимательства</t>
  </si>
  <si>
    <t>Субвенции на развитие деятельности по заготовке и переработке дикоросов</t>
  </si>
  <si>
    <t>Иные межбюджетные трасферты за счет бюджетных ассигнований резервного фонда Правительства Ханты-Мансийского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</si>
  <si>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25519 05 0012</t>
  </si>
  <si>
    <t>25519 05 0013</t>
  </si>
  <si>
    <t>29999 05 0037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</si>
  <si>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</si>
  <si>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</si>
  <si>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</si>
  <si>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</si>
  <si>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</si>
  <si>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</si>
  <si>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государственную поддержку отрасли культуры в рамках реализации национального проекта "Культура"</t>
  </si>
  <si>
    <t xml:space="preserve">Субсидии бюджетам муниципальных районов на реализацию программ формирования современной городской среды
</t>
  </si>
  <si>
    <t>Субсидии  для реализации полномочий в области, строительства и жилищных отношений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</si>
  <si>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</si>
  <si>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Субсидии на реализацию полномочий в области градостроительной деятельности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</si>
  <si>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</si>
  <si>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</si>
  <si>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</si>
  <si>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</si>
  <si>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Приложение 4 к пояснительной записке</t>
  </si>
  <si>
    <t>Безвозмездные поступления в бюджет Нижневартовского района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</si>
</sst>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.0"/>
    <numFmt numFmtId="166" formatCode="#,##0.0_ ;[Red]\-#,##0.0\ 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2" fillId="0" borderId="0" xfId="0" applyFont="1"/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Border="1"/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0" fontId="5" fillId="2" borderId="0" xfId="1" applyNumberFormat="1" applyFont="1" applyFill="1" applyBorder="1" applyAlignment="1" applyProtection="1">
      <alignment horizontal="right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/>
    <xf numFmtId="0" fontId="2" fillId="2" borderId="0" xfId="0" applyFont="1" applyFill="1"/>
    <xf numFmtId="0" fontId="7" fillId="2" borderId="0" xfId="0" applyFont="1" applyFill="1" applyAlignment="1">
      <alignment horizontal="center"/>
    </xf>
    <xf numFmtId="0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2" xfId="1" applyNumberFormat="1" applyFont="1" applyFill="1" applyBorder="1" applyAlignment="1" applyProtection="1">
      <alignment horizontal="center" wrapText="1"/>
      <protection hidden="1"/>
    </xf>
    <xf numFmtId="164" fontId="4" fillId="3" borderId="1" xfId="1" applyNumberFormat="1" applyFont="1" applyFill="1" applyBorder="1" applyAlignment="1" applyProtection="1">
      <alignment vertical="center" wrapText="1"/>
      <protection hidden="1"/>
    </xf>
    <xf numFmtId="165" fontId="7" fillId="3" borderId="1" xfId="0" applyNumberFormat="1" applyFont="1" applyFill="1" applyBorder="1"/>
    <xf numFmtId="0" fontId="4" fillId="3" borderId="2" xfId="1" applyNumberFormat="1" applyFont="1" applyFill="1" applyBorder="1" applyAlignment="1" applyProtection="1">
      <alignment horizontal="center" vertical="top" wrapText="1"/>
      <protection hidden="1"/>
    </xf>
    <xf numFmtId="164" fontId="4" fillId="3" borderId="1" xfId="1" applyNumberFormat="1" applyFont="1" applyFill="1" applyBorder="1" applyAlignment="1" applyProtection="1">
      <alignment wrapText="1"/>
      <protection hidden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166" fontId="7" fillId="3" borderId="1" xfId="0" applyNumberFormat="1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wrapText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" xfId="1" applyNumberFormat="1" applyFont="1" applyFill="1" applyBorder="1" applyAlignment="1" applyProtection="1">
      <alignment horizontal="left" wrapText="1"/>
      <protection hidden="1"/>
    </xf>
    <xf numFmtId="0" fontId="7" fillId="3" borderId="1" xfId="0" applyFont="1" applyFill="1" applyBorder="1"/>
    <xf numFmtId="164" fontId="6" fillId="2" borderId="1" xfId="1" applyNumberFormat="1" applyFont="1" applyFill="1" applyBorder="1" applyAlignment="1" applyProtection="1">
      <alignment wrapText="1"/>
      <protection hidden="1"/>
    </xf>
    <xf numFmtId="0" fontId="6" fillId="0" borderId="2" xfId="2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Border="1" applyAlignment="1">
      <alignment horizontal="center"/>
    </xf>
    <xf numFmtId="166" fontId="2" fillId="2" borderId="0" xfId="0" applyNumberFormat="1" applyFont="1" applyFill="1"/>
    <xf numFmtId="166" fontId="4" fillId="3" borderId="1" xfId="0" applyNumberFormat="1" applyFont="1" applyFill="1" applyBorder="1"/>
    <xf numFmtId="166" fontId="8" fillId="2" borderId="1" xfId="0" applyNumberFormat="1" applyFont="1" applyFill="1" applyBorder="1"/>
    <xf numFmtId="0" fontId="4" fillId="2" borderId="0" xfId="0" applyFont="1" applyFill="1" applyAlignment="1">
      <alignment horizontal="center"/>
    </xf>
    <xf numFmtId="166" fontId="6" fillId="2" borderId="0" xfId="0" applyNumberFormat="1" applyFont="1" applyFill="1"/>
    <xf numFmtId="0" fontId="6" fillId="2" borderId="0" xfId="0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2" xfId="1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/>
    <xf numFmtId="167" fontId="6" fillId="2" borderId="1" xfId="0" applyNumberFormat="1" applyFont="1" applyFill="1" applyBorder="1"/>
    <xf numFmtId="0" fontId="2" fillId="0" borderId="2" xfId="0" applyFont="1" applyBorder="1" applyAlignment="1">
      <alignment vertical="center" wrapText="1"/>
    </xf>
    <xf numFmtId="14" fontId="4" fillId="2" borderId="0" xfId="0" applyNumberFormat="1" applyFont="1" applyFill="1" applyAlignment="1">
      <alignment horizontal="center"/>
    </xf>
    <xf numFmtId="164" fontId="6" fillId="4" borderId="0" xfId="0" applyNumberFormat="1" applyFont="1" applyFill="1"/>
    <xf numFmtId="0" fontId="1" fillId="0" borderId="0" xfId="0" applyFont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10" fillId="0" borderId="0" xfId="0" applyFont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C89" sqref="C89"/>
    </sheetView>
  </sheetViews>
  <sheetFormatPr defaultColWidth="9.140625" defaultRowHeight="15.75" x14ac:dyDescent="0.25"/>
  <cols>
    <col min="1" max="1" width="5" style="12" customWidth="1"/>
    <col min="2" max="2" width="17.28515625" style="12" hidden="1" customWidth="1"/>
    <col min="3" max="3" width="65.85546875" style="1" customWidth="1"/>
    <col min="4" max="4" width="15.5703125" style="18" customWidth="1"/>
    <col min="5" max="5" width="15.28515625" style="45" customWidth="1"/>
    <col min="6" max="6" width="14.28515625" style="1" customWidth="1"/>
    <col min="7" max="16384" width="9.140625" style="1"/>
  </cols>
  <sheetData>
    <row r="1" spans="1:6" x14ac:dyDescent="0.25">
      <c r="D1" s="60" t="s">
        <v>122</v>
      </c>
      <c r="E1" s="61"/>
      <c r="F1" s="61"/>
    </row>
    <row r="2" spans="1:6" ht="36" customHeight="1" x14ac:dyDescent="0.3">
      <c r="A2" s="59" t="s">
        <v>123</v>
      </c>
      <c r="B2" s="59"/>
      <c r="C2" s="59"/>
      <c r="D2" s="59"/>
      <c r="E2" s="59"/>
      <c r="F2" s="59"/>
    </row>
    <row r="3" spans="1:6" ht="17.100000000000001" customHeight="1" x14ac:dyDescent="0.25">
      <c r="A3" s="2"/>
      <c r="B3" s="2"/>
      <c r="C3" s="2"/>
      <c r="D3" s="14"/>
      <c r="E3" s="15"/>
      <c r="F3" s="15" t="s">
        <v>0</v>
      </c>
    </row>
    <row r="4" spans="1:6" ht="31.5" x14ac:dyDescent="0.25">
      <c r="A4" s="3"/>
      <c r="B4" s="3"/>
      <c r="C4" s="4" t="s">
        <v>1</v>
      </c>
      <c r="D4" s="16" t="s">
        <v>51</v>
      </c>
      <c r="E4" s="16" t="s">
        <v>2</v>
      </c>
      <c r="F4" s="3" t="s">
        <v>3</v>
      </c>
    </row>
    <row r="5" spans="1:6" x14ac:dyDescent="0.25">
      <c r="A5" s="20" t="s">
        <v>4</v>
      </c>
      <c r="B5" s="21"/>
      <c r="C5" s="21" t="s">
        <v>5</v>
      </c>
      <c r="D5" s="22">
        <f>SUM(D6:D8)</f>
        <v>177717.19999999998</v>
      </c>
      <c r="E5" s="22">
        <f>SUM(E6:E8)</f>
        <v>177717.19999999998</v>
      </c>
      <c r="F5" s="23">
        <f>E5/D5*100</f>
        <v>100</v>
      </c>
    </row>
    <row r="6" spans="1:6" ht="31.5" x14ac:dyDescent="0.25">
      <c r="A6" s="6">
        <v>1</v>
      </c>
      <c r="B6" s="47">
        <v>15002</v>
      </c>
      <c r="C6" s="36" t="s">
        <v>6</v>
      </c>
      <c r="D6" s="35">
        <v>172337.8</v>
      </c>
      <c r="E6" s="35">
        <v>172337.8</v>
      </c>
      <c r="F6" s="5">
        <f t="shared" ref="F6:F59" si="0">E6/D6*100</f>
        <v>100</v>
      </c>
    </row>
    <row r="7" spans="1:6" s="7" customFormat="1" ht="65.25" customHeight="1" x14ac:dyDescent="0.25">
      <c r="A7" s="6">
        <v>2</v>
      </c>
      <c r="B7" s="47" t="s">
        <v>64</v>
      </c>
      <c r="C7" s="36" t="s">
        <v>27</v>
      </c>
      <c r="D7" s="35">
        <v>2028.5</v>
      </c>
      <c r="E7" s="35">
        <v>2028.5</v>
      </c>
      <c r="F7" s="5">
        <f t="shared" si="0"/>
        <v>100</v>
      </c>
    </row>
    <row r="8" spans="1:6" s="7" customFormat="1" ht="64.5" customHeight="1" x14ac:dyDescent="0.25">
      <c r="A8" s="6">
        <v>3</v>
      </c>
      <c r="B8" s="47" t="s">
        <v>65</v>
      </c>
      <c r="C8" s="36" t="s">
        <v>100</v>
      </c>
      <c r="D8" s="35">
        <v>3350.9</v>
      </c>
      <c r="E8" s="35">
        <v>3350.9</v>
      </c>
      <c r="F8" s="5">
        <f t="shared" si="0"/>
        <v>100</v>
      </c>
    </row>
    <row r="9" spans="1:6" s="7" customFormat="1" x14ac:dyDescent="0.25">
      <c r="A9" s="20" t="s">
        <v>7</v>
      </c>
      <c r="B9" s="21"/>
      <c r="C9" s="21" t="s">
        <v>8</v>
      </c>
      <c r="D9" s="25">
        <f>SUM(D10:D28)</f>
        <v>311262.8</v>
      </c>
      <c r="E9" s="25">
        <f>SUM(E10:E28)</f>
        <v>310345.5</v>
      </c>
      <c r="F9" s="23">
        <f t="shared" si="0"/>
        <v>99.705297260064484</v>
      </c>
    </row>
    <row r="10" spans="1:6" ht="80.25" customHeight="1" x14ac:dyDescent="0.25">
      <c r="A10" s="39">
        <v>1</v>
      </c>
      <c r="B10" s="39">
        <v>20300</v>
      </c>
      <c r="C10" s="62" t="s">
        <v>107</v>
      </c>
      <c r="D10" s="54">
        <v>5940</v>
      </c>
      <c r="E10" s="55">
        <v>5940</v>
      </c>
      <c r="F10" s="5">
        <f t="shared" si="0"/>
        <v>100</v>
      </c>
    </row>
    <row r="11" spans="1:6" ht="69" customHeight="1" x14ac:dyDescent="0.25">
      <c r="A11" s="39">
        <v>2</v>
      </c>
      <c r="B11" s="51">
        <v>20303</v>
      </c>
      <c r="C11" s="63" t="s">
        <v>108</v>
      </c>
      <c r="D11" s="54">
        <v>13588.6</v>
      </c>
      <c r="E11" s="55">
        <v>13566.2</v>
      </c>
      <c r="F11" s="5">
        <f t="shared" si="0"/>
        <v>99.835155939537557</v>
      </c>
    </row>
    <row r="12" spans="1:6" ht="106.5" customHeight="1" x14ac:dyDescent="0.25">
      <c r="A12" s="39">
        <v>3</v>
      </c>
      <c r="B12" s="51">
        <v>25179</v>
      </c>
      <c r="C12" s="56" t="s">
        <v>109</v>
      </c>
      <c r="D12" s="54">
        <v>346.3</v>
      </c>
      <c r="E12" s="55">
        <v>336.8</v>
      </c>
      <c r="F12" s="5">
        <f t="shared" si="0"/>
        <v>97.256713831937631</v>
      </c>
    </row>
    <row r="13" spans="1:6" ht="77.25" customHeight="1" x14ac:dyDescent="0.25">
      <c r="A13" s="6">
        <v>4</v>
      </c>
      <c r="B13" s="47">
        <v>25304</v>
      </c>
      <c r="C13" s="37" t="s">
        <v>110</v>
      </c>
      <c r="D13" s="35">
        <v>16400.900000000001</v>
      </c>
      <c r="E13" s="35">
        <v>16254.9</v>
      </c>
      <c r="F13" s="5">
        <f>E13/D13*100</f>
        <v>99.109804949728357</v>
      </c>
    </row>
    <row r="14" spans="1:6" ht="39.200000000000003" customHeight="1" x14ac:dyDescent="0.25">
      <c r="A14" s="6">
        <v>5</v>
      </c>
      <c r="B14" s="47">
        <v>25497</v>
      </c>
      <c r="C14" s="37" t="s">
        <v>111</v>
      </c>
      <c r="D14" s="35">
        <v>3120.8</v>
      </c>
      <c r="E14" s="35">
        <v>2381.4</v>
      </c>
      <c r="F14" s="5">
        <f t="shared" si="0"/>
        <v>76.307357087926178</v>
      </c>
    </row>
    <row r="15" spans="1:6" ht="39.200000000000003" customHeight="1" x14ac:dyDescent="0.25">
      <c r="A15" s="6">
        <v>6</v>
      </c>
      <c r="B15" s="47" t="s">
        <v>104</v>
      </c>
      <c r="C15" s="37" t="s">
        <v>112</v>
      </c>
      <c r="D15" s="35">
        <v>133.5</v>
      </c>
      <c r="E15" s="35">
        <v>133.5</v>
      </c>
      <c r="F15" s="5">
        <f t="shared" si="0"/>
        <v>100</v>
      </c>
    </row>
    <row r="16" spans="1:6" ht="57.75" customHeight="1" x14ac:dyDescent="0.25">
      <c r="A16" s="6">
        <v>7</v>
      </c>
      <c r="B16" s="47" t="s">
        <v>105</v>
      </c>
      <c r="C16" s="37" t="s">
        <v>113</v>
      </c>
      <c r="D16" s="35">
        <v>945.1</v>
      </c>
      <c r="E16" s="35">
        <v>945.1</v>
      </c>
      <c r="F16" s="5">
        <f t="shared" si="0"/>
        <v>100</v>
      </c>
    </row>
    <row r="17" spans="1:6" ht="42" customHeight="1" x14ac:dyDescent="0.25">
      <c r="A17" s="6">
        <v>8</v>
      </c>
      <c r="B17" s="47">
        <v>25555</v>
      </c>
      <c r="C17" s="37" t="s">
        <v>114</v>
      </c>
      <c r="D17" s="35">
        <v>4474.6000000000004</v>
      </c>
      <c r="E17" s="35">
        <v>4474.6000000000004</v>
      </c>
      <c r="F17" s="5">
        <f t="shared" si="0"/>
        <v>100</v>
      </c>
    </row>
    <row r="18" spans="1:6" ht="89.25" customHeight="1" x14ac:dyDescent="0.25">
      <c r="A18" s="6">
        <v>9</v>
      </c>
      <c r="B18" s="47" t="s">
        <v>66</v>
      </c>
      <c r="C18" s="37" t="s">
        <v>52</v>
      </c>
      <c r="D18" s="35">
        <v>6379.3</v>
      </c>
      <c r="E18" s="35">
        <v>6379.3</v>
      </c>
      <c r="F18" s="5">
        <f t="shared" si="0"/>
        <v>100</v>
      </c>
    </row>
    <row r="19" spans="1:6" ht="41.25" customHeight="1" x14ac:dyDescent="0.25">
      <c r="A19" s="6">
        <v>10</v>
      </c>
      <c r="B19" s="47" t="s">
        <v>67</v>
      </c>
      <c r="C19" s="37" t="s">
        <v>28</v>
      </c>
      <c r="D19" s="35">
        <v>536</v>
      </c>
      <c r="E19" s="35">
        <v>536</v>
      </c>
      <c r="F19" s="5">
        <f t="shared" si="0"/>
        <v>100</v>
      </c>
    </row>
    <row r="20" spans="1:6" ht="55.5" customHeight="1" x14ac:dyDescent="0.25">
      <c r="A20" s="6">
        <v>11</v>
      </c>
      <c r="B20" s="47" t="s">
        <v>68</v>
      </c>
      <c r="C20" s="37" t="s">
        <v>53</v>
      </c>
      <c r="D20" s="35">
        <v>940.3</v>
      </c>
      <c r="E20" s="35">
        <v>940.3</v>
      </c>
      <c r="F20" s="5">
        <f t="shared" si="0"/>
        <v>100</v>
      </c>
    </row>
    <row r="21" spans="1:6" ht="110.25" x14ac:dyDescent="0.25">
      <c r="A21" s="6">
        <v>12</v>
      </c>
      <c r="B21" s="47" t="s">
        <v>69</v>
      </c>
      <c r="C21" s="37" t="s">
        <v>34</v>
      </c>
      <c r="D21" s="35">
        <v>5540.6</v>
      </c>
      <c r="E21" s="35">
        <v>5540.6</v>
      </c>
      <c r="F21" s="5">
        <f t="shared" si="0"/>
        <v>100</v>
      </c>
    </row>
    <row r="22" spans="1:6" ht="31.5" x14ac:dyDescent="0.25">
      <c r="A22" s="6">
        <v>13</v>
      </c>
      <c r="B22" s="47" t="s">
        <v>70</v>
      </c>
      <c r="C22" s="37" t="s">
        <v>115</v>
      </c>
      <c r="D22" s="35">
        <v>91581.8</v>
      </c>
      <c r="E22" s="35">
        <v>91581.8</v>
      </c>
      <c r="F22" s="5">
        <f t="shared" si="0"/>
        <v>100</v>
      </c>
    </row>
    <row r="23" spans="1:6" ht="78.75" x14ac:dyDescent="0.25">
      <c r="A23" s="6">
        <v>14</v>
      </c>
      <c r="B23" s="47" t="s">
        <v>71</v>
      </c>
      <c r="C23" s="37" t="s">
        <v>61</v>
      </c>
      <c r="D23" s="35">
        <v>18233.400000000001</v>
      </c>
      <c r="E23" s="35">
        <v>18233.400000000001</v>
      </c>
      <c r="F23" s="5">
        <f t="shared" si="0"/>
        <v>100</v>
      </c>
    </row>
    <row r="24" spans="1:6" ht="63" x14ac:dyDescent="0.25">
      <c r="A24" s="6">
        <v>15</v>
      </c>
      <c r="B24" s="53" t="s">
        <v>72</v>
      </c>
      <c r="C24" s="37" t="s">
        <v>116</v>
      </c>
      <c r="D24" s="35">
        <v>195</v>
      </c>
      <c r="E24" s="35">
        <v>195</v>
      </c>
      <c r="F24" s="5">
        <f t="shared" si="0"/>
        <v>100</v>
      </c>
    </row>
    <row r="25" spans="1:6" ht="31.5" x14ac:dyDescent="0.25">
      <c r="A25" s="6">
        <v>16</v>
      </c>
      <c r="B25" s="47" t="s">
        <v>73</v>
      </c>
      <c r="C25" s="37" t="s">
        <v>101</v>
      </c>
      <c r="D25" s="35">
        <v>5706.5</v>
      </c>
      <c r="E25" s="35">
        <v>5706.5</v>
      </c>
      <c r="F25" s="5">
        <f t="shared" si="0"/>
        <v>100</v>
      </c>
    </row>
    <row r="26" spans="1:6" ht="47.25" x14ac:dyDescent="0.25">
      <c r="A26" s="6">
        <v>17</v>
      </c>
      <c r="B26" s="47" t="s">
        <v>74</v>
      </c>
      <c r="C26" s="37" t="s">
        <v>35</v>
      </c>
      <c r="D26" s="35">
        <v>135164.4</v>
      </c>
      <c r="E26" s="35">
        <v>135164.4</v>
      </c>
      <c r="F26" s="5">
        <f t="shared" si="0"/>
        <v>100</v>
      </c>
    </row>
    <row r="27" spans="1:6" ht="35.450000000000003" customHeight="1" x14ac:dyDescent="0.25">
      <c r="A27" s="6">
        <v>18</v>
      </c>
      <c r="B27" s="47" t="s">
        <v>75</v>
      </c>
      <c r="C27" s="37" t="s">
        <v>36</v>
      </c>
      <c r="D27" s="35">
        <v>241</v>
      </c>
      <c r="E27" s="35">
        <v>241</v>
      </c>
      <c r="F27" s="5">
        <f t="shared" si="0"/>
        <v>100</v>
      </c>
    </row>
    <row r="28" spans="1:6" ht="35.450000000000003" customHeight="1" x14ac:dyDescent="0.25">
      <c r="A28" s="6">
        <v>19</v>
      </c>
      <c r="B28" s="47" t="s">
        <v>106</v>
      </c>
      <c r="C28" s="37" t="s">
        <v>117</v>
      </c>
      <c r="D28" s="35">
        <v>1794.7</v>
      </c>
      <c r="E28" s="35">
        <v>1794.7</v>
      </c>
      <c r="F28" s="5">
        <f t="shared" si="0"/>
        <v>100</v>
      </c>
    </row>
    <row r="29" spans="1:6" s="7" customFormat="1" x14ac:dyDescent="0.25">
      <c r="A29" s="20" t="s">
        <v>9</v>
      </c>
      <c r="B29" s="21"/>
      <c r="C29" s="24" t="s">
        <v>10</v>
      </c>
      <c r="D29" s="25">
        <f>SUM(D30:D50)</f>
        <v>1775619.9</v>
      </c>
      <c r="E29" s="25">
        <f>SUM(E30:E50)</f>
        <v>1768923.6999999997</v>
      </c>
      <c r="F29" s="23">
        <f t="shared" si="0"/>
        <v>99.622881000601524</v>
      </c>
    </row>
    <row r="30" spans="1:6" ht="47.25" x14ac:dyDescent="0.25">
      <c r="A30" s="6">
        <v>1</v>
      </c>
      <c r="B30" s="47" t="s">
        <v>76</v>
      </c>
      <c r="C30" s="37" t="s">
        <v>11</v>
      </c>
      <c r="D30" s="35">
        <v>884</v>
      </c>
      <c r="E30" s="35">
        <v>884</v>
      </c>
      <c r="F30" s="5">
        <f t="shared" si="0"/>
        <v>100</v>
      </c>
    </row>
    <row r="31" spans="1:6" ht="84" customHeight="1" x14ac:dyDescent="0.25">
      <c r="A31" s="6">
        <v>2</v>
      </c>
      <c r="B31" s="47" t="s">
        <v>79</v>
      </c>
      <c r="C31" s="37" t="s">
        <v>62</v>
      </c>
      <c r="D31" s="35">
        <v>1461000.3</v>
      </c>
      <c r="E31" s="35">
        <v>1461000.3</v>
      </c>
      <c r="F31" s="5">
        <f t="shared" si="0"/>
        <v>100</v>
      </c>
    </row>
    <row r="32" spans="1:6" s="7" customFormat="1" ht="101.25" customHeight="1" x14ac:dyDescent="0.25">
      <c r="A32" s="6">
        <v>3</v>
      </c>
      <c r="B32" s="47" t="s">
        <v>80</v>
      </c>
      <c r="C32" s="37" t="s">
        <v>37</v>
      </c>
      <c r="D32" s="35">
        <v>82911.8</v>
      </c>
      <c r="E32" s="35">
        <v>76272.2</v>
      </c>
      <c r="F32" s="5">
        <f t="shared" si="0"/>
        <v>91.9919721921367</v>
      </c>
    </row>
    <row r="33" spans="1:6" s="7" customFormat="1" ht="48" customHeight="1" x14ac:dyDescent="0.25">
      <c r="A33" s="6">
        <v>4</v>
      </c>
      <c r="B33" s="47" t="s">
        <v>81</v>
      </c>
      <c r="C33" s="37" t="s">
        <v>54</v>
      </c>
      <c r="D33" s="35">
        <v>10103.299999999999</v>
      </c>
      <c r="E33" s="35">
        <v>10053.200000000001</v>
      </c>
      <c r="F33" s="5">
        <f t="shared" si="0"/>
        <v>99.504122415448435</v>
      </c>
    </row>
    <row r="34" spans="1:6" ht="69.75" customHeight="1" x14ac:dyDescent="0.25">
      <c r="A34" s="6">
        <v>5</v>
      </c>
      <c r="B34" s="47" t="s">
        <v>82</v>
      </c>
      <c r="C34" s="37" t="s">
        <v>38</v>
      </c>
      <c r="D34" s="35">
        <v>11469.5</v>
      </c>
      <c r="E34" s="35">
        <v>11469.5</v>
      </c>
      <c r="F34" s="5">
        <f t="shared" si="0"/>
        <v>100</v>
      </c>
    </row>
    <row r="35" spans="1:6" ht="73.5" customHeight="1" x14ac:dyDescent="0.25">
      <c r="A35" s="6">
        <v>6</v>
      </c>
      <c r="B35" s="47" t="s">
        <v>84</v>
      </c>
      <c r="C35" s="37" t="s">
        <v>39</v>
      </c>
      <c r="D35" s="35">
        <v>178.9</v>
      </c>
      <c r="E35" s="35">
        <v>178.9</v>
      </c>
      <c r="F35" s="5">
        <f t="shared" si="0"/>
        <v>100</v>
      </c>
    </row>
    <row r="36" spans="1:6" ht="56.25" customHeight="1" x14ac:dyDescent="0.25">
      <c r="A36" s="6">
        <v>7</v>
      </c>
      <c r="B36" s="47" t="s">
        <v>83</v>
      </c>
      <c r="C36" s="37" t="s">
        <v>40</v>
      </c>
      <c r="D36" s="35">
        <v>3583.4</v>
      </c>
      <c r="E36" s="35">
        <v>3583.4</v>
      </c>
      <c r="F36" s="5">
        <f t="shared" si="0"/>
        <v>100</v>
      </c>
    </row>
    <row r="37" spans="1:6" ht="38.25" customHeight="1" x14ac:dyDescent="0.25">
      <c r="A37" s="6">
        <v>8</v>
      </c>
      <c r="B37" s="47" t="s">
        <v>77</v>
      </c>
      <c r="C37" s="37" t="s">
        <v>41</v>
      </c>
      <c r="D37" s="35">
        <v>923.8</v>
      </c>
      <c r="E37" s="35">
        <v>923</v>
      </c>
      <c r="F37" s="5">
        <f t="shared" si="0"/>
        <v>99.913401169084224</v>
      </c>
    </row>
    <row r="38" spans="1:6" ht="27" customHeight="1" x14ac:dyDescent="0.25">
      <c r="A38" s="6">
        <v>9</v>
      </c>
      <c r="B38" s="47" t="s">
        <v>85</v>
      </c>
      <c r="C38" s="37" t="s">
        <v>55</v>
      </c>
      <c r="D38" s="35">
        <v>38260.400000000001</v>
      </c>
      <c r="E38" s="35">
        <v>38254.800000000003</v>
      </c>
      <c r="F38" s="5">
        <f t="shared" si="0"/>
        <v>99.985363456733339</v>
      </c>
    </row>
    <row r="39" spans="1:6" ht="25.5" customHeight="1" x14ac:dyDescent="0.25">
      <c r="A39" s="6">
        <v>10</v>
      </c>
      <c r="B39" s="47" t="s">
        <v>86</v>
      </c>
      <c r="C39" s="37" t="s">
        <v>56</v>
      </c>
      <c r="D39" s="35">
        <v>5870.5</v>
      </c>
      <c r="E39" s="35">
        <v>5870.5</v>
      </c>
      <c r="F39" s="5">
        <f t="shared" si="0"/>
        <v>100</v>
      </c>
    </row>
    <row r="40" spans="1:6" ht="37.5" customHeight="1" x14ac:dyDescent="0.25">
      <c r="A40" s="6">
        <v>11</v>
      </c>
      <c r="B40" s="47" t="s">
        <v>87</v>
      </c>
      <c r="C40" s="37" t="s">
        <v>102</v>
      </c>
      <c r="D40" s="35">
        <v>21.3</v>
      </c>
      <c r="E40" s="35">
        <v>21.3</v>
      </c>
      <c r="F40" s="5">
        <f t="shared" si="0"/>
        <v>100</v>
      </c>
    </row>
    <row r="41" spans="1:6" ht="152.25" customHeight="1" x14ac:dyDescent="0.25">
      <c r="A41" s="6">
        <v>12</v>
      </c>
      <c r="B41" s="47" t="s">
        <v>88</v>
      </c>
      <c r="C41" s="37" t="s">
        <v>42</v>
      </c>
      <c r="D41" s="35">
        <v>3070.6</v>
      </c>
      <c r="E41" s="35">
        <v>3070.5</v>
      </c>
      <c r="F41" s="5">
        <f t="shared" si="0"/>
        <v>99.996743307496899</v>
      </c>
    </row>
    <row r="42" spans="1:6" ht="138.75" customHeight="1" x14ac:dyDescent="0.25">
      <c r="A42" s="6">
        <v>13</v>
      </c>
      <c r="B42" s="47" t="s">
        <v>89</v>
      </c>
      <c r="C42" s="37" t="s">
        <v>43</v>
      </c>
      <c r="D42" s="35">
        <v>31</v>
      </c>
      <c r="E42" s="35">
        <v>31</v>
      </c>
      <c r="F42" s="5">
        <f t="shared" si="0"/>
        <v>100</v>
      </c>
    </row>
    <row r="43" spans="1:6" ht="103.5" customHeight="1" x14ac:dyDescent="0.25">
      <c r="A43" s="6">
        <v>14</v>
      </c>
      <c r="B43" s="47" t="s">
        <v>90</v>
      </c>
      <c r="C43" s="37" t="s">
        <v>57</v>
      </c>
      <c r="D43" s="35">
        <v>47612.2</v>
      </c>
      <c r="E43" s="35">
        <v>47612.2</v>
      </c>
      <c r="F43" s="5">
        <f t="shared" si="0"/>
        <v>100</v>
      </c>
    </row>
    <row r="44" spans="1:6" ht="58.5" customHeight="1" x14ac:dyDescent="0.25">
      <c r="A44" s="6">
        <v>15</v>
      </c>
      <c r="B44" s="47" t="s">
        <v>78</v>
      </c>
      <c r="C44" s="37" t="s">
        <v>44</v>
      </c>
      <c r="D44" s="35">
        <v>114.1</v>
      </c>
      <c r="E44" s="35">
        <v>114.1</v>
      </c>
      <c r="F44" s="5">
        <f t="shared" si="0"/>
        <v>100</v>
      </c>
    </row>
    <row r="45" spans="1:6" ht="71.25" customHeight="1" x14ac:dyDescent="0.25">
      <c r="A45" s="6">
        <v>16</v>
      </c>
      <c r="B45" s="47" t="s">
        <v>91</v>
      </c>
      <c r="C45" s="37" t="s">
        <v>63</v>
      </c>
      <c r="D45" s="35">
        <v>80918.7</v>
      </c>
      <c r="E45" s="35">
        <v>80918.7</v>
      </c>
      <c r="F45" s="5">
        <f t="shared" si="0"/>
        <v>100</v>
      </c>
    </row>
    <row r="46" spans="1:6" ht="130.5" customHeight="1" x14ac:dyDescent="0.25">
      <c r="A46" s="6">
        <v>17</v>
      </c>
      <c r="B46" s="47" t="s">
        <v>92</v>
      </c>
      <c r="C46" s="37" t="s">
        <v>45</v>
      </c>
      <c r="D46" s="35">
        <v>2111.1999999999998</v>
      </c>
      <c r="E46" s="35">
        <v>2111.1999999999998</v>
      </c>
      <c r="F46" s="5">
        <f t="shared" si="0"/>
        <v>100</v>
      </c>
    </row>
    <row r="47" spans="1:6" ht="83.25" customHeight="1" x14ac:dyDescent="0.25">
      <c r="A47" s="6">
        <v>18</v>
      </c>
      <c r="B47" s="47">
        <v>30029</v>
      </c>
      <c r="C47" s="37" t="s">
        <v>60</v>
      </c>
      <c r="D47" s="35">
        <v>15697.5</v>
      </c>
      <c r="E47" s="35">
        <v>15697.5</v>
      </c>
      <c r="F47" s="5">
        <f t="shared" si="0"/>
        <v>100</v>
      </c>
    </row>
    <row r="48" spans="1:6" ht="54" customHeight="1" x14ac:dyDescent="0.25">
      <c r="A48" s="6">
        <v>19</v>
      </c>
      <c r="B48" s="47">
        <v>35118</v>
      </c>
      <c r="C48" s="37" t="s">
        <v>118</v>
      </c>
      <c r="D48" s="35">
        <v>3976.5</v>
      </c>
      <c r="E48" s="35">
        <v>3976.5</v>
      </c>
      <c r="F48" s="5">
        <f t="shared" si="0"/>
        <v>100</v>
      </c>
    </row>
    <row r="49" spans="1:6" ht="69.75" customHeight="1" x14ac:dyDescent="0.25">
      <c r="A49" s="6">
        <v>20</v>
      </c>
      <c r="B49" s="47">
        <v>35120</v>
      </c>
      <c r="C49" s="37" t="s">
        <v>119</v>
      </c>
      <c r="D49" s="35">
        <v>5.7</v>
      </c>
      <c r="E49" s="35">
        <v>5.7</v>
      </c>
      <c r="F49" s="5">
        <f t="shared" si="0"/>
        <v>100</v>
      </c>
    </row>
    <row r="50" spans="1:6" ht="44.25" customHeight="1" x14ac:dyDescent="0.25">
      <c r="A50" s="6">
        <v>21</v>
      </c>
      <c r="B50" s="47">
        <v>35930</v>
      </c>
      <c r="C50" s="37" t="s">
        <v>120</v>
      </c>
      <c r="D50" s="35">
        <v>6875.2</v>
      </c>
      <c r="E50" s="35">
        <v>6875.2</v>
      </c>
      <c r="F50" s="5">
        <f t="shared" si="0"/>
        <v>100</v>
      </c>
    </row>
    <row r="51" spans="1:6" s="7" customFormat="1" x14ac:dyDescent="0.25">
      <c r="A51" s="20" t="s">
        <v>12</v>
      </c>
      <c r="B51" s="21"/>
      <c r="C51" s="21" t="s">
        <v>13</v>
      </c>
      <c r="D51" s="25">
        <f>SUM(D52:D56)</f>
        <v>46801.7</v>
      </c>
      <c r="E51" s="25">
        <f>SUM(E52:E56)</f>
        <v>46342.6</v>
      </c>
      <c r="F51" s="23">
        <f t="shared" si="0"/>
        <v>99.019052726717192</v>
      </c>
    </row>
    <row r="52" spans="1:6" ht="134.25" customHeight="1" x14ac:dyDescent="0.25">
      <c r="A52" s="6">
        <v>1</v>
      </c>
      <c r="B52" s="47">
        <v>45303</v>
      </c>
      <c r="C52" s="37" t="s">
        <v>121</v>
      </c>
      <c r="D52" s="35">
        <v>38507.5</v>
      </c>
      <c r="E52" s="35">
        <v>38051.699999999997</v>
      </c>
      <c r="F52" s="5">
        <f t="shared" ref="F52" si="1">E52/D52*100</f>
        <v>98.816334480296035</v>
      </c>
    </row>
    <row r="53" spans="1:6" ht="36.75" customHeight="1" x14ac:dyDescent="0.25">
      <c r="A53" s="6">
        <v>2</v>
      </c>
      <c r="B53" s="47" t="s">
        <v>93</v>
      </c>
      <c r="C53" s="37" t="s">
        <v>46</v>
      </c>
      <c r="D53" s="35">
        <v>6345.2</v>
      </c>
      <c r="E53" s="35">
        <v>6341.9</v>
      </c>
      <c r="F53" s="5">
        <f t="shared" si="0"/>
        <v>99.947992183067512</v>
      </c>
    </row>
    <row r="54" spans="1:6" ht="36.75" customHeight="1" x14ac:dyDescent="0.25">
      <c r="A54" s="6">
        <v>3</v>
      </c>
      <c r="B54" s="47" t="s">
        <v>94</v>
      </c>
      <c r="C54" s="37" t="s">
        <v>48</v>
      </c>
      <c r="D54" s="35">
        <v>500</v>
      </c>
      <c r="E54" s="35">
        <v>500</v>
      </c>
      <c r="F54" s="5">
        <f t="shared" si="0"/>
        <v>100</v>
      </c>
    </row>
    <row r="55" spans="1:6" ht="117" customHeight="1" x14ac:dyDescent="0.25">
      <c r="A55" s="6">
        <v>4</v>
      </c>
      <c r="B55" s="47" t="s">
        <v>95</v>
      </c>
      <c r="C55" s="37" t="s">
        <v>47</v>
      </c>
      <c r="D55" s="35">
        <v>1204</v>
      </c>
      <c r="E55" s="35">
        <v>1204</v>
      </c>
      <c r="F55" s="5">
        <f t="shared" si="0"/>
        <v>100</v>
      </c>
    </row>
    <row r="56" spans="1:6" ht="87.75" customHeight="1" x14ac:dyDescent="0.25">
      <c r="A56" s="6">
        <v>5</v>
      </c>
      <c r="B56" s="47" t="s">
        <v>96</v>
      </c>
      <c r="C56" s="37" t="s">
        <v>103</v>
      </c>
      <c r="D56" s="35">
        <v>245</v>
      </c>
      <c r="E56" s="35">
        <v>245</v>
      </c>
      <c r="F56" s="5">
        <f t="shared" si="0"/>
        <v>100</v>
      </c>
    </row>
    <row r="57" spans="1:6" s="7" customFormat="1" x14ac:dyDescent="0.25">
      <c r="A57" s="26"/>
      <c r="B57" s="48"/>
      <c r="C57" s="27" t="s">
        <v>14</v>
      </c>
      <c r="D57" s="28">
        <f>D5+D9+D29+D51</f>
        <v>2311401.6</v>
      </c>
      <c r="E57" s="41">
        <f>E5+E9+E29+E51</f>
        <v>2303328.9999999995</v>
      </c>
      <c r="F57" s="23">
        <f t="shared" si="0"/>
        <v>99.650748705893406</v>
      </c>
    </row>
    <row r="58" spans="1:6" s="8" customFormat="1" ht="18.75" x14ac:dyDescent="0.3">
      <c r="A58" s="9"/>
      <c r="B58" s="9"/>
      <c r="C58" s="10"/>
      <c r="D58" s="17"/>
      <c r="E58" s="42"/>
      <c r="F58" s="5"/>
    </row>
    <row r="59" spans="1:6" s="11" customFormat="1" ht="36" customHeight="1" x14ac:dyDescent="0.25">
      <c r="A59" s="29" t="s">
        <v>4</v>
      </c>
      <c r="B59" s="49"/>
      <c r="C59" s="30" t="s">
        <v>15</v>
      </c>
      <c r="D59" s="31">
        <f>SUM(D60:D67)</f>
        <v>883192.29999999993</v>
      </c>
      <c r="E59" s="31">
        <f>SUM(E60:E67)</f>
        <v>612215.10000000009</v>
      </c>
      <c r="F59" s="23">
        <f t="shared" si="0"/>
        <v>69.318437219165091</v>
      </c>
    </row>
    <row r="60" spans="1:6" ht="67.7" customHeight="1" x14ac:dyDescent="0.25">
      <c r="A60" s="6">
        <v>1</v>
      </c>
      <c r="B60" s="47"/>
      <c r="C60" s="37" t="s">
        <v>16</v>
      </c>
      <c r="D60" s="35">
        <v>29797.599999999999</v>
      </c>
      <c r="E60" s="35">
        <v>15228.6</v>
      </c>
      <c r="F60" s="5">
        <f t="shared" ref="F60:F77" si="2">E60/D60*100</f>
        <v>51.106800547695116</v>
      </c>
    </row>
    <row r="61" spans="1:6" ht="67.7" customHeight="1" x14ac:dyDescent="0.25">
      <c r="A61" s="6">
        <v>2</v>
      </c>
      <c r="B61" s="47"/>
      <c r="C61" s="37" t="s">
        <v>17</v>
      </c>
      <c r="D61" s="35">
        <v>11462.6</v>
      </c>
      <c r="E61" s="35">
        <v>11462.6</v>
      </c>
      <c r="F61" s="5">
        <f t="shared" si="2"/>
        <v>100</v>
      </c>
    </row>
    <row r="62" spans="1:6" ht="67.7" customHeight="1" x14ac:dyDescent="0.25">
      <c r="A62" s="6">
        <v>3</v>
      </c>
      <c r="B62" s="47"/>
      <c r="C62" s="37" t="s">
        <v>18</v>
      </c>
      <c r="D62" s="35">
        <v>62584.800000000003</v>
      </c>
      <c r="E62" s="35">
        <v>60124.800000000003</v>
      </c>
      <c r="F62" s="5">
        <f t="shared" si="2"/>
        <v>96.069333128810825</v>
      </c>
    </row>
    <row r="63" spans="1:6" ht="67.7" customHeight="1" x14ac:dyDescent="0.25">
      <c r="A63" s="6">
        <v>4</v>
      </c>
      <c r="B63" s="47"/>
      <c r="C63" s="37" t="s">
        <v>19</v>
      </c>
      <c r="D63" s="35">
        <v>211606.7</v>
      </c>
      <c r="E63" s="35">
        <v>100427.7</v>
      </c>
      <c r="F63" s="5">
        <f t="shared" si="2"/>
        <v>47.459603122207369</v>
      </c>
    </row>
    <row r="64" spans="1:6" s="7" customFormat="1" ht="67.7" customHeight="1" x14ac:dyDescent="0.25">
      <c r="A64" s="6">
        <v>5</v>
      </c>
      <c r="B64" s="47"/>
      <c r="C64" s="37" t="s">
        <v>20</v>
      </c>
      <c r="D64" s="35">
        <v>201885.8</v>
      </c>
      <c r="E64" s="35">
        <v>193657.1</v>
      </c>
      <c r="F64" s="5">
        <f t="shared" si="2"/>
        <v>95.92408183240228</v>
      </c>
    </row>
    <row r="65" spans="1:6" ht="67.7" customHeight="1" x14ac:dyDescent="0.25">
      <c r="A65" s="6">
        <v>6</v>
      </c>
      <c r="B65" s="47"/>
      <c r="C65" s="37" t="s">
        <v>21</v>
      </c>
      <c r="D65" s="35">
        <v>73108.100000000006</v>
      </c>
      <c r="E65" s="35">
        <v>65344.7</v>
      </c>
      <c r="F65" s="5">
        <f t="shared" si="2"/>
        <v>89.380930430417422</v>
      </c>
    </row>
    <row r="66" spans="1:6" ht="67.7" customHeight="1" x14ac:dyDescent="0.25">
      <c r="A66" s="6">
        <v>7</v>
      </c>
      <c r="B66" s="47"/>
      <c r="C66" s="37" t="s">
        <v>22</v>
      </c>
      <c r="D66" s="35">
        <v>222224.5</v>
      </c>
      <c r="E66" s="35">
        <v>97478.6</v>
      </c>
      <c r="F66" s="5">
        <f t="shared" si="2"/>
        <v>43.864920384566055</v>
      </c>
    </row>
    <row r="67" spans="1:6" ht="67.7" customHeight="1" x14ac:dyDescent="0.25">
      <c r="A67" s="6">
        <v>8</v>
      </c>
      <c r="B67" s="47"/>
      <c r="C67" s="37" t="s">
        <v>23</v>
      </c>
      <c r="D67" s="35">
        <v>70522.2</v>
      </c>
      <c r="E67" s="35">
        <v>68491</v>
      </c>
      <c r="F67" s="5">
        <f t="shared" si="2"/>
        <v>97.11977221357246</v>
      </c>
    </row>
    <row r="68" spans="1:6" s="7" customFormat="1" x14ac:dyDescent="0.25">
      <c r="A68" s="32" t="s">
        <v>7</v>
      </c>
      <c r="B68" s="50"/>
      <c r="C68" s="33" t="s">
        <v>24</v>
      </c>
      <c r="D68" s="25">
        <f>SUM(D69:D72)</f>
        <v>120086.39999999999</v>
      </c>
      <c r="E68" s="25">
        <f>SUM(E69:E72)</f>
        <v>120239.7</v>
      </c>
      <c r="F68" s="23">
        <f t="shared" si="2"/>
        <v>100.12765808617796</v>
      </c>
    </row>
    <row r="69" spans="1:6" s="8" customFormat="1" ht="32.25" x14ac:dyDescent="0.3">
      <c r="A69" s="39">
        <v>1</v>
      </c>
      <c r="B69" s="51"/>
      <c r="C69" s="38" t="s">
        <v>49</v>
      </c>
      <c r="D69" s="35">
        <v>0</v>
      </c>
      <c r="E69" s="35">
        <v>153.30000000000001</v>
      </c>
      <c r="F69" s="5"/>
    </row>
    <row r="70" spans="1:6" s="8" customFormat="1" ht="63.75" x14ac:dyDescent="0.3">
      <c r="A70" s="39">
        <v>2</v>
      </c>
      <c r="B70" s="51"/>
      <c r="C70" s="38" t="s">
        <v>97</v>
      </c>
      <c r="D70" s="35">
        <v>15900</v>
      </c>
      <c r="E70" s="35">
        <v>15900</v>
      </c>
      <c r="F70" s="5">
        <f t="shared" si="2"/>
        <v>100</v>
      </c>
    </row>
    <row r="71" spans="1:6" s="8" customFormat="1" ht="32.25" x14ac:dyDescent="0.3">
      <c r="A71" s="39">
        <v>3</v>
      </c>
      <c r="B71" s="51"/>
      <c r="C71" s="38" t="s">
        <v>58</v>
      </c>
      <c r="D71" s="35">
        <v>350</v>
      </c>
      <c r="E71" s="35">
        <v>350</v>
      </c>
      <c r="F71" s="5">
        <f t="shared" si="2"/>
        <v>100</v>
      </c>
    </row>
    <row r="72" spans="1:6" ht="31.5" x14ac:dyDescent="0.25">
      <c r="A72" s="39">
        <v>4</v>
      </c>
      <c r="B72" s="51"/>
      <c r="C72" s="38" t="s">
        <v>50</v>
      </c>
      <c r="D72" s="35">
        <v>103836.4</v>
      </c>
      <c r="E72" s="35">
        <v>103836.4</v>
      </c>
      <c r="F72" s="5">
        <f t="shared" si="2"/>
        <v>100</v>
      </c>
    </row>
    <row r="73" spans="1:6" s="7" customFormat="1" ht="110.25" x14ac:dyDescent="0.25">
      <c r="A73" s="32" t="s">
        <v>9</v>
      </c>
      <c r="B73" s="50"/>
      <c r="C73" s="33" t="s">
        <v>25</v>
      </c>
      <c r="D73" s="25">
        <f>D74</f>
        <v>0</v>
      </c>
      <c r="E73" s="25">
        <f>E74</f>
        <v>9.6</v>
      </c>
      <c r="F73" s="23"/>
    </row>
    <row r="74" spans="1:6" ht="47.25" x14ac:dyDescent="0.25">
      <c r="A74" s="13">
        <v>1</v>
      </c>
      <c r="B74" s="52" t="s">
        <v>98</v>
      </c>
      <c r="C74" s="38" t="s">
        <v>59</v>
      </c>
      <c r="D74" s="35">
        <v>0</v>
      </c>
      <c r="E74" s="35">
        <v>9.6</v>
      </c>
      <c r="F74" s="5"/>
    </row>
    <row r="75" spans="1:6" s="7" customFormat="1" ht="47.25" x14ac:dyDescent="0.25">
      <c r="A75" s="32" t="s">
        <v>12</v>
      </c>
      <c r="B75" s="50"/>
      <c r="C75" s="33" t="s">
        <v>26</v>
      </c>
      <c r="D75" s="25">
        <f>SUM(D76:D76)</f>
        <v>0</v>
      </c>
      <c r="E75" s="25">
        <f>SUM(E76:E76)</f>
        <v>-1788.2</v>
      </c>
      <c r="F75" s="23"/>
    </row>
    <row r="76" spans="1:6" ht="63" x14ac:dyDescent="0.25">
      <c r="A76" s="13">
        <v>1</v>
      </c>
      <c r="B76" s="52" t="s">
        <v>99</v>
      </c>
      <c r="C76" s="38" t="s">
        <v>29</v>
      </c>
      <c r="D76" s="35">
        <v>0</v>
      </c>
      <c r="E76" s="46">
        <v>-1788.2</v>
      </c>
      <c r="F76" s="5"/>
    </row>
    <row r="77" spans="1:6" s="7" customFormat="1" x14ac:dyDescent="0.25">
      <c r="A77" s="26"/>
      <c r="B77" s="26"/>
      <c r="C77" s="34" t="s">
        <v>14</v>
      </c>
      <c r="D77" s="28">
        <f>D59+D68+D73+D75</f>
        <v>1003278.7</v>
      </c>
      <c r="E77" s="28">
        <f>E59+E68+E73+E75</f>
        <v>730676.20000000007</v>
      </c>
      <c r="F77" s="23">
        <f t="shared" si="2"/>
        <v>72.828836095095014</v>
      </c>
    </row>
    <row r="79" spans="1:6" hidden="1" x14ac:dyDescent="0.25">
      <c r="D79" s="19" t="s">
        <v>30</v>
      </c>
      <c r="E79" s="43" t="s">
        <v>32</v>
      </c>
    </row>
    <row r="80" spans="1:6" hidden="1" x14ac:dyDescent="0.25">
      <c r="D80" s="19" t="s">
        <v>31</v>
      </c>
      <c r="E80" s="43" t="s">
        <v>33</v>
      </c>
    </row>
    <row r="81" spans="4:5" hidden="1" x14ac:dyDescent="0.25">
      <c r="D81" s="57">
        <v>45291</v>
      </c>
      <c r="E81" s="57">
        <v>45291</v>
      </c>
    </row>
    <row r="82" spans="4:5" hidden="1" x14ac:dyDescent="0.25">
      <c r="D82" s="58">
        <v>3314680.3</v>
      </c>
      <c r="E82" s="58">
        <v>3034005.2</v>
      </c>
    </row>
    <row r="83" spans="4:5" hidden="1" x14ac:dyDescent="0.25"/>
    <row r="84" spans="4:5" hidden="1" x14ac:dyDescent="0.25">
      <c r="D84" s="40">
        <f>D57+D77</f>
        <v>3314680.3</v>
      </c>
      <c r="E84" s="44">
        <f>E57+E77</f>
        <v>3034005.1999999997</v>
      </c>
    </row>
  </sheetData>
  <mergeCells count="2">
    <mergeCell ref="A2:F2"/>
    <mergeCell ref="D1:F1"/>
  </mergeCells>
  <printOptions horizontalCentered="1"/>
  <pageMargins left="0" right="0" top="0.74803149606299213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2023-02-15T05:18:19Z</cp:lastPrinted>
  <dcterms:created xsi:type="dcterms:W3CDTF">2019-03-12T07:34:35Z</dcterms:created>
  <dcterms:modified xsi:type="dcterms:W3CDTF">2024-03-13T07:41:20Z</dcterms:modified>
</cp:coreProperties>
</file>